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5" yWindow="510" windowWidth="19410" windowHeight="8940"/>
  </bookViews>
  <sheets>
    <sheet name="Результат 1" sheetId="1" r:id="rId1"/>
  </sheets>
  <calcPr calcId="124519"/>
</workbook>
</file>

<file path=xl/calcChain.xml><?xml version="1.0" encoding="utf-8"?>
<calcChain xmlns="http://schemas.openxmlformats.org/spreadsheetml/2006/main">
  <c r="S6" i="1"/>
  <c r="S7"/>
  <c r="S8"/>
  <c r="S9"/>
  <c r="S10"/>
  <c r="S11"/>
  <c r="S12"/>
  <c r="S13"/>
  <c r="S14"/>
  <c r="S16"/>
  <c r="S17"/>
  <c r="S18"/>
  <c r="S19"/>
  <c r="S21"/>
  <c r="S24"/>
  <c r="S25"/>
  <c r="S26"/>
  <c r="S5"/>
  <c r="R26"/>
  <c r="O5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L26"/>
  <c r="Q25"/>
  <c r="Q24"/>
  <c r="Q23"/>
  <c r="Q22"/>
  <c r="Q21"/>
  <c r="Q19"/>
  <c r="Q18"/>
  <c r="Q17"/>
  <c r="Q16"/>
  <c r="Q15"/>
  <c r="Q14"/>
  <c r="Q13"/>
  <c r="Q12"/>
  <c r="Q11"/>
  <c r="Q10"/>
  <c r="Q9"/>
  <c r="Q8"/>
  <c r="Q7"/>
  <c r="Q6"/>
  <c r="Q5"/>
  <c r="M26" l="1"/>
  <c r="P26" s="1"/>
  <c r="K26"/>
  <c r="O25"/>
  <c r="O24"/>
  <c r="O23"/>
  <c r="O21"/>
  <c r="O19"/>
  <c r="O18"/>
  <c r="O17"/>
  <c r="O16"/>
  <c r="O15"/>
  <c r="O14"/>
  <c r="O13"/>
  <c r="O12"/>
  <c r="O11"/>
  <c r="O10"/>
  <c r="O9"/>
  <c r="O8"/>
  <c r="O7"/>
  <c r="O6"/>
  <c r="Q26" l="1"/>
  <c r="N26"/>
  <c r="O26"/>
</calcChain>
</file>

<file path=xl/sharedStrings.xml><?xml version="1.0" encoding="utf-8"?>
<sst xmlns="http://schemas.openxmlformats.org/spreadsheetml/2006/main" count="33" uniqueCount="33">
  <si>
    <t>Наименование</t>
  </si>
  <si>
    <t>Муниципальная программа "Здравоохранение"</t>
  </si>
  <si>
    <t>Муниципальная программа "Образование"</t>
  </si>
  <si>
    <t>Муниципальная программа "Социальная защита населения"</t>
  </si>
  <si>
    <t>Муниципальная программа "Спорт"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</si>
  <si>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</si>
  <si>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</si>
  <si>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</si>
  <si>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Муниципальная программа "Жилище"</t>
  </si>
  <si>
    <t>Муниципальная программа "Предпринимательство"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</si>
  <si>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</si>
  <si>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</si>
  <si>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"Развитие и функционирование дорожно-транспортного комплекса"</t>
  </si>
  <si>
    <t>Муниципальная программа "Цифровое муниципальное образование"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</si>
  <si>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</si>
  <si>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</si>
  <si>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Муниципальная программа "Переселение граждан из аварийного жилищного фонда"</t>
  </si>
  <si>
    <t>Руководство и управление в сфере установленных функций органов местного самоуправления</t>
  </si>
  <si>
    <t>Непрограммные расходы</t>
  </si>
  <si>
    <t>Итого:</t>
  </si>
  <si>
    <t>Темп роста к соответствующему периоду прошлого года, %</t>
  </si>
  <si>
    <t>Отклонение от запланированных значений, утвержденных решением о бюджете, тыс.руб.</t>
  </si>
  <si>
    <t>% исполнения  запланированных значений, утвержденных решением о бюджете</t>
  </si>
  <si>
    <t>Муниципальная программа "Культура и туризм"</t>
  </si>
  <si>
    <t>Муниципальная программа "Развитие инженерной инфраструктуры, энергоэффективности и отрасли обращения с отходами"</t>
  </si>
  <si>
    <t>Муниципальная программа "Строительство и капитальный ремонт объектов социальной инфраструктуры"</t>
  </si>
  <si>
    <t>Фактически исполнено по состоянию на 01.04.2024, тыс. руб.</t>
  </si>
  <si>
    <r>
      <t xml:space="preserve">Запланированные значения, утвержденные решением о бюджете на </t>
    </r>
    <r>
      <rPr>
        <i/>
        <sz val="9"/>
        <color theme="0" tint="-0.499984740745262"/>
        <rFont val="Times New Roman"/>
        <family val="1"/>
        <charset val="204"/>
      </rPr>
      <t>2025 год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</si>
  <si>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Отклонение от плановых значений согласно отчета об исполнении бюджета на </t>
    </r>
    <r>
      <rPr>
        <i/>
        <sz val="9"/>
        <color theme="0" tint="-0.499984740745262"/>
        <rFont val="Times New Roman"/>
        <family val="1"/>
        <charset val="204"/>
      </rPr>
      <t>01.04.2025</t>
    </r>
    <r>
      <rPr>
        <sz val="9"/>
        <color rgb="FF000000"/>
        <rFont val="Times New Roman"/>
        <family val="1"/>
        <charset val="204"/>
      </rPr>
      <t>, тыс.руб.</t>
    </r>
  </si>
  <si>
    <r>
      <t xml:space="preserve">% исполнения плановых значений согласно отчета об исполнении бюджета на </t>
    </r>
    <r>
      <rPr>
        <i/>
        <sz val="9"/>
        <color theme="0" tint="-0.499984740745262"/>
        <rFont val="Times New Roman"/>
        <family val="1"/>
        <charset val="204"/>
      </rPr>
      <t>01.04.2025</t>
    </r>
  </si>
  <si>
    <r>
      <t xml:space="preserve">Плановые значения согласно отчета об исполнении бюджета на </t>
    </r>
    <r>
      <rPr>
        <i/>
        <sz val="9"/>
        <color theme="0" tint="-0.499984740745262"/>
        <rFont val="Times New Roman"/>
        <family val="1"/>
        <charset val="204"/>
      </rPr>
      <t>01.04.2025</t>
    </r>
    <r>
      <rPr>
        <sz val="9"/>
        <color rgb="FF000000"/>
        <rFont val="Times New Roman"/>
        <family val="1"/>
        <charset val="204"/>
      </rPr>
      <t>, тыс.руб.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</si>
  <si>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01.04.2025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</si>
  <si>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Аналитические данные о расходах бюджета городского округа Электросталь Московской области по расходам в разрезе муниципальных программ в сравнении с запланированными значениями и в сравнении с соответствующим периодом прошлого года (по состоянию на </t>
    </r>
    <r>
      <rPr>
        <i/>
        <sz val="11"/>
        <color indexed="8"/>
        <rFont val="Times New Roman"/>
        <family val="1"/>
        <charset val="204"/>
      </rPr>
      <t>01.04.2025</t>
    </r>
    <r>
      <rPr>
        <b/>
        <sz val="11"/>
        <color indexed="8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</si>
</sst>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_ ;[Red]\-#,##0.0\ "/>
  </numFmts>
  <fonts count="10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NumberFormat="1" applyFont="1" applyBorder="1"/>
    <xf numFmtId="0" fontId="3" fillId="0" borderId="1" xfId="0" applyFont="1" applyBorder="1"/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2" fillId="0" borderId="1" xfId="0" applyNumberFormat="1" applyFont="1" applyBorder="1"/>
    <xf numFmtId="0" fontId="2" fillId="0" borderId="1" xfId="0" applyNumberFormat="1" applyFont="1" applyBorder="1" applyAlignment="1">
      <alignment vertical="top"/>
    </xf>
    <xf numFmtId="0" fontId="2" fillId="0" borderId="1" xfId="0" applyNumberFormat="1" applyFont="1" applyBorder="1" applyAlignment="1">
      <alignment horizontal="center" vertical="top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164" fontId="2" fillId="2" borderId="2" xfId="0" applyNumberFormat="1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165" fontId="2" fillId="3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Alignment="1">
      <alignment horizontal="center" wrapText="1"/>
    </xf>
    <xf numFmtId="0" fontId="4" fillId="2" borderId="4" xfId="0" applyNumberFormat="1" applyFont="1" applyFill="1" applyBorder="1" applyAlignment="1">
      <alignment horizontal="left" vertical="center"/>
    </xf>
    <xf numFmtId="0" fontId="4" fillId="2" borderId="5" xfId="0" applyNumberFormat="1" applyFont="1" applyFill="1" applyBorder="1" applyAlignment="1">
      <alignment horizontal="left" vertical="center"/>
    </xf>
    <xf numFmtId="0" fontId="4" fillId="2" borderId="3" xfId="0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1"/>
  <sheetViews>
    <sheetView tabSelected="1" workbookViewId="0">
      <selection activeCell="U23" sqref="U23"/>
    </sheetView>
  </sheetViews>
  <sheetFormatPr defaultRowHeight="15"/>
  <cols>
    <col min="1" max="1" width="0.5703125" customWidth="1"/>
    <col min="2" max="2" width="0.140625" customWidth="1"/>
    <col min="3" max="3" width="3.42578125" customWidth="1"/>
    <col min="4" max="6" width="9.140625" customWidth="1"/>
    <col min="11" max="11" width="14.85546875" customWidth="1"/>
    <col min="12" max="12" width="14.42578125" customWidth="1"/>
    <col min="13" max="19" width="12.7109375" customWidth="1"/>
  </cols>
  <sheetData>
    <row r="1" spans="2:19" ht="40.9" customHeight="1">
      <c r="D1" s="29" t="s">
        <v>32</v>
      </c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3" spans="2:19" ht="117" customHeight="1">
      <c r="B3" s="18" t="s">
        <v>0</v>
      </c>
      <c r="C3" s="18"/>
      <c r="D3" s="18"/>
      <c r="E3" s="18"/>
      <c r="F3" s="18"/>
      <c r="G3" s="18"/>
      <c r="H3" s="18"/>
      <c r="I3" s="18"/>
      <c r="J3" s="18"/>
      <c r="K3" s="15" t="s">
        <v>27</v>
      </c>
      <c r="L3" s="15" t="s">
        <v>30</v>
      </c>
      <c r="M3" s="15" t="s">
        <v>31</v>
      </c>
      <c r="N3" s="15" t="s">
        <v>21</v>
      </c>
      <c r="O3" s="15" t="s">
        <v>22</v>
      </c>
      <c r="P3" s="15" t="s">
        <v>28</v>
      </c>
      <c r="Q3" s="15" t="s">
        <v>29</v>
      </c>
      <c r="R3" s="33" t="s">
        <v>26</v>
      </c>
      <c r="S3" s="15" t="s">
        <v>20</v>
      </c>
    </row>
    <row r="4" spans="2:19">
      <c r="B4" s="19">
        <v>1</v>
      </c>
      <c r="C4" s="19"/>
      <c r="D4" s="19"/>
      <c r="E4" s="19"/>
      <c r="F4" s="19"/>
      <c r="G4" s="19"/>
      <c r="H4" s="19"/>
      <c r="I4" s="19"/>
      <c r="J4" s="19"/>
      <c r="K4" s="10">
        <v>2</v>
      </c>
      <c r="L4" s="10">
        <v>3</v>
      </c>
      <c r="M4" s="10">
        <v>4</v>
      </c>
      <c r="N4" s="10">
        <v>5</v>
      </c>
      <c r="O4" s="10">
        <v>6</v>
      </c>
      <c r="P4" s="10">
        <v>7</v>
      </c>
      <c r="Q4" s="10">
        <v>8</v>
      </c>
      <c r="R4" s="10">
        <v>9</v>
      </c>
      <c r="S4" s="10">
        <v>10</v>
      </c>
    </row>
    <row r="5" spans="2:19" ht="15" customHeight="1">
      <c r="B5" s="9"/>
      <c r="C5" s="20" t="s">
        <v>1</v>
      </c>
      <c r="D5" s="21"/>
      <c r="E5" s="21"/>
      <c r="F5" s="21"/>
      <c r="G5" s="21"/>
      <c r="H5" s="21"/>
      <c r="I5" s="21"/>
      <c r="J5" s="22"/>
      <c r="K5" s="13">
        <v>720</v>
      </c>
      <c r="L5" s="13">
        <v>2220</v>
      </c>
      <c r="M5" s="13">
        <v>140</v>
      </c>
      <c r="N5" s="13">
        <f>K5-M5</f>
        <v>580</v>
      </c>
      <c r="O5" s="11">
        <f>M5/K5%</f>
        <v>19.444444444444443</v>
      </c>
      <c r="P5" s="11">
        <f>L5-M5</f>
        <v>2080</v>
      </c>
      <c r="Q5" s="11">
        <f>M5/L5*100</f>
        <v>6.3063063063063058</v>
      </c>
      <c r="R5" s="13">
        <v>80</v>
      </c>
      <c r="S5" s="11">
        <f>M5/R5*100</f>
        <v>175</v>
      </c>
    </row>
    <row r="6" spans="2:19" ht="15" customHeight="1">
      <c r="B6" s="9"/>
      <c r="C6" s="20" t="s">
        <v>23</v>
      </c>
      <c r="D6" s="21"/>
      <c r="E6" s="21"/>
      <c r="F6" s="21"/>
      <c r="G6" s="21"/>
      <c r="H6" s="21"/>
      <c r="I6" s="21"/>
      <c r="J6" s="22"/>
      <c r="K6" s="13">
        <v>511480.8</v>
      </c>
      <c r="L6" s="13">
        <v>521403.2</v>
      </c>
      <c r="M6" s="13">
        <v>92131.199999999997</v>
      </c>
      <c r="N6" s="13">
        <f t="shared" ref="N6:N26" si="0">K6-M6</f>
        <v>419349.6</v>
      </c>
      <c r="O6" s="11">
        <f t="shared" ref="O6:O26" si="1">M6/K6%</f>
        <v>18.012640943706977</v>
      </c>
      <c r="P6" s="11">
        <f t="shared" ref="P6:P26" si="2">L6-M6</f>
        <v>429272</v>
      </c>
      <c r="Q6" s="11">
        <f t="shared" ref="Q6:Q26" si="3">M6/L6*100</f>
        <v>17.669857031947636</v>
      </c>
      <c r="R6" s="13">
        <v>82191.600000000006</v>
      </c>
      <c r="S6" s="11">
        <f t="shared" ref="S6:S26" si="4">M6/R6*100</f>
        <v>112.09320660505453</v>
      </c>
    </row>
    <row r="7" spans="2:19" ht="15" customHeight="1">
      <c r="B7" s="9"/>
      <c r="C7" s="28" t="s">
        <v>2</v>
      </c>
      <c r="D7" s="21"/>
      <c r="E7" s="21"/>
      <c r="F7" s="21"/>
      <c r="G7" s="21"/>
      <c r="H7" s="21"/>
      <c r="I7" s="21"/>
      <c r="J7" s="22"/>
      <c r="K7" s="13">
        <v>4007643.5</v>
      </c>
      <c r="L7" s="13">
        <v>4064800</v>
      </c>
      <c r="M7" s="13">
        <v>999103.6</v>
      </c>
      <c r="N7" s="13">
        <f t="shared" si="0"/>
        <v>3008539.9</v>
      </c>
      <c r="O7" s="11">
        <f t="shared" si="1"/>
        <v>24.929951978014014</v>
      </c>
      <c r="P7" s="11">
        <f t="shared" si="2"/>
        <v>3065696.4</v>
      </c>
      <c r="Q7" s="11">
        <f t="shared" si="3"/>
        <v>24.579403660696713</v>
      </c>
      <c r="R7" s="13">
        <v>980508.9</v>
      </c>
      <c r="S7" s="11">
        <f t="shared" si="4"/>
        <v>101.89643357648256</v>
      </c>
    </row>
    <row r="8" spans="2:19" ht="15" customHeight="1">
      <c r="B8" s="9"/>
      <c r="C8" s="20" t="s">
        <v>3</v>
      </c>
      <c r="D8" s="21"/>
      <c r="E8" s="21"/>
      <c r="F8" s="21"/>
      <c r="G8" s="21"/>
      <c r="H8" s="21"/>
      <c r="I8" s="21"/>
      <c r="J8" s="22"/>
      <c r="K8" s="13">
        <v>32001.4</v>
      </c>
      <c r="L8" s="13">
        <v>32001.4</v>
      </c>
      <c r="M8" s="13">
        <v>3016.8</v>
      </c>
      <c r="N8" s="13">
        <f t="shared" si="0"/>
        <v>28984.600000000002</v>
      </c>
      <c r="O8" s="11">
        <f t="shared" si="1"/>
        <v>9.4270875649190344</v>
      </c>
      <c r="P8" s="11">
        <f t="shared" si="2"/>
        <v>28984.600000000002</v>
      </c>
      <c r="Q8" s="11">
        <f t="shared" si="3"/>
        <v>9.4270875649190344</v>
      </c>
      <c r="R8" s="13">
        <v>2664.9</v>
      </c>
      <c r="S8" s="11">
        <f t="shared" si="4"/>
        <v>113.20499831138129</v>
      </c>
    </row>
    <row r="9" spans="2:19" ht="15" customHeight="1">
      <c r="B9" s="9"/>
      <c r="C9" s="28" t="s">
        <v>4</v>
      </c>
      <c r="D9" s="21"/>
      <c r="E9" s="21"/>
      <c r="F9" s="21"/>
      <c r="G9" s="21"/>
      <c r="H9" s="21"/>
      <c r="I9" s="21"/>
      <c r="J9" s="22"/>
      <c r="K9" s="13">
        <v>493076.8</v>
      </c>
      <c r="L9" s="13">
        <v>528621.19999999995</v>
      </c>
      <c r="M9" s="13">
        <v>79284.2</v>
      </c>
      <c r="N9" s="13">
        <f t="shared" si="0"/>
        <v>413792.6</v>
      </c>
      <c r="O9" s="11">
        <f t="shared" si="1"/>
        <v>16.079482952757054</v>
      </c>
      <c r="P9" s="11">
        <f t="shared" si="2"/>
        <v>449336.99999999994</v>
      </c>
      <c r="Q9" s="11">
        <f t="shared" si="3"/>
        <v>14.998301241039899</v>
      </c>
      <c r="R9" s="13">
        <v>88007.8</v>
      </c>
      <c r="S9" s="11">
        <f t="shared" si="4"/>
        <v>90.08769677233154</v>
      </c>
    </row>
    <row r="10" spans="2:19" ht="15" customHeight="1">
      <c r="B10" s="9"/>
      <c r="C10" s="28" t="s">
        <v>5</v>
      </c>
      <c r="D10" s="21"/>
      <c r="E10" s="21"/>
      <c r="F10" s="21"/>
      <c r="G10" s="21"/>
      <c r="H10" s="21"/>
      <c r="I10" s="21"/>
      <c r="J10" s="22"/>
      <c r="K10" s="13">
        <v>4106</v>
      </c>
      <c r="L10" s="13">
        <v>4106</v>
      </c>
      <c r="M10" s="13">
        <v>88.2</v>
      </c>
      <c r="N10" s="13">
        <f t="shared" si="0"/>
        <v>4017.8</v>
      </c>
      <c r="O10" s="11">
        <f t="shared" si="1"/>
        <v>2.1480759863614223</v>
      </c>
      <c r="P10" s="11">
        <f t="shared" si="2"/>
        <v>4017.8</v>
      </c>
      <c r="Q10" s="11">
        <f t="shared" si="3"/>
        <v>2.1480759863614223</v>
      </c>
      <c r="R10" s="13">
        <v>375.3</v>
      </c>
      <c r="S10" s="11">
        <f t="shared" si="4"/>
        <v>23.501199040767386</v>
      </c>
    </row>
    <row r="11" spans="2:19" ht="15" customHeight="1">
      <c r="B11" s="9"/>
      <c r="C11" s="28" t="s">
        <v>6</v>
      </c>
      <c r="D11" s="21"/>
      <c r="E11" s="21"/>
      <c r="F11" s="21"/>
      <c r="G11" s="21"/>
      <c r="H11" s="21"/>
      <c r="I11" s="21"/>
      <c r="J11" s="22"/>
      <c r="K11" s="13">
        <v>14729.7</v>
      </c>
      <c r="L11" s="13">
        <v>10286.700000000001</v>
      </c>
      <c r="M11" s="13">
        <v>2629.5</v>
      </c>
      <c r="N11" s="13">
        <f t="shared" si="0"/>
        <v>12100.2</v>
      </c>
      <c r="O11" s="11">
        <f t="shared" si="1"/>
        <v>17.851687407075502</v>
      </c>
      <c r="P11" s="11">
        <f t="shared" si="2"/>
        <v>7657.2000000000007</v>
      </c>
      <c r="Q11" s="11">
        <f t="shared" si="3"/>
        <v>25.562133628860568</v>
      </c>
      <c r="R11" s="13">
        <v>4361.2</v>
      </c>
      <c r="S11" s="11">
        <f t="shared" si="4"/>
        <v>60.293038613225725</v>
      </c>
    </row>
    <row r="12" spans="2:19" ht="23.25" customHeight="1">
      <c r="B12" s="9"/>
      <c r="C12" s="28" t="s">
        <v>7</v>
      </c>
      <c r="D12" s="21"/>
      <c r="E12" s="21"/>
      <c r="F12" s="21"/>
      <c r="G12" s="21"/>
      <c r="H12" s="21"/>
      <c r="I12" s="21"/>
      <c r="J12" s="22"/>
      <c r="K12" s="13">
        <v>173474.7</v>
      </c>
      <c r="L12" s="13">
        <v>223904.6</v>
      </c>
      <c r="M12" s="13">
        <v>22506.2</v>
      </c>
      <c r="N12" s="13">
        <f t="shared" si="0"/>
        <v>150968.5</v>
      </c>
      <c r="O12" s="11">
        <f t="shared" si="1"/>
        <v>12.973765050465571</v>
      </c>
      <c r="P12" s="11">
        <f t="shared" si="2"/>
        <v>201398.39999999999</v>
      </c>
      <c r="Q12" s="11">
        <f t="shared" si="3"/>
        <v>10.051691657965044</v>
      </c>
      <c r="R12" s="13">
        <v>20465.900000000001</v>
      </c>
      <c r="S12" s="11">
        <f t="shared" si="4"/>
        <v>109.96926594970169</v>
      </c>
    </row>
    <row r="13" spans="2:19" ht="15" customHeight="1">
      <c r="B13" s="9"/>
      <c r="C13" s="28" t="s">
        <v>8</v>
      </c>
      <c r="D13" s="21"/>
      <c r="E13" s="21"/>
      <c r="F13" s="21"/>
      <c r="G13" s="21"/>
      <c r="H13" s="21"/>
      <c r="I13" s="21"/>
      <c r="J13" s="22"/>
      <c r="K13" s="13">
        <v>11922.8</v>
      </c>
      <c r="L13" s="13">
        <v>11922.8</v>
      </c>
      <c r="M13" s="13">
        <v>2947.1</v>
      </c>
      <c r="N13" s="13">
        <f t="shared" si="0"/>
        <v>8975.6999999999989</v>
      </c>
      <c r="O13" s="11">
        <f t="shared" si="1"/>
        <v>24.718187003052975</v>
      </c>
      <c r="P13" s="11">
        <f t="shared" si="2"/>
        <v>8975.6999999999989</v>
      </c>
      <c r="Q13" s="11">
        <f t="shared" si="3"/>
        <v>24.718187003052975</v>
      </c>
      <c r="R13" s="13">
        <v>12554.8</v>
      </c>
      <c r="S13" s="11">
        <f t="shared" si="4"/>
        <v>23.473890464204928</v>
      </c>
    </row>
    <row r="14" spans="2:19" ht="23.25" customHeight="1">
      <c r="B14" s="9"/>
      <c r="C14" s="20" t="s">
        <v>24</v>
      </c>
      <c r="D14" s="21"/>
      <c r="E14" s="21"/>
      <c r="F14" s="21"/>
      <c r="G14" s="21"/>
      <c r="H14" s="21"/>
      <c r="I14" s="21"/>
      <c r="J14" s="22"/>
      <c r="K14" s="13">
        <v>3029699.1</v>
      </c>
      <c r="L14" s="13">
        <v>3305832.4</v>
      </c>
      <c r="M14" s="13">
        <v>110793.2</v>
      </c>
      <c r="N14" s="13">
        <f t="shared" si="0"/>
        <v>2918905.9</v>
      </c>
      <c r="O14" s="11">
        <f t="shared" si="1"/>
        <v>3.6569044100782149</v>
      </c>
      <c r="P14" s="11">
        <f t="shared" si="2"/>
        <v>3195039.1999999997</v>
      </c>
      <c r="Q14" s="11">
        <f t="shared" si="3"/>
        <v>3.3514463709654487</v>
      </c>
      <c r="R14" s="13">
        <v>96838.9</v>
      </c>
      <c r="S14" s="11">
        <f t="shared" si="4"/>
        <v>114.40980845507333</v>
      </c>
    </row>
    <row r="15" spans="2:19" ht="15" customHeight="1">
      <c r="B15" s="9"/>
      <c r="C15" s="28" t="s">
        <v>9</v>
      </c>
      <c r="D15" s="21"/>
      <c r="E15" s="21"/>
      <c r="F15" s="21"/>
      <c r="G15" s="21"/>
      <c r="H15" s="21"/>
      <c r="I15" s="21"/>
      <c r="J15" s="22"/>
      <c r="K15" s="13">
        <v>2000</v>
      </c>
      <c r="L15" s="13">
        <v>2000</v>
      </c>
      <c r="M15" s="13">
        <v>0</v>
      </c>
      <c r="N15" s="13">
        <f t="shared" si="0"/>
        <v>2000</v>
      </c>
      <c r="O15" s="11">
        <f t="shared" si="1"/>
        <v>0</v>
      </c>
      <c r="P15" s="11">
        <f t="shared" si="2"/>
        <v>2000</v>
      </c>
      <c r="Q15" s="11">
        <f t="shared" si="3"/>
        <v>0</v>
      </c>
      <c r="R15" s="13">
        <v>0</v>
      </c>
      <c r="S15" s="11"/>
    </row>
    <row r="16" spans="2:19" ht="23.25" customHeight="1">
      <c r="B16" s="9"/>
      <c r="C16" s="28" t="s">
        <v>10</v>
      </c>
      <c r="D16" s="21"/>
      <c r="E16" s="21"/>
      <c r="F16" s="21"/>
      <c r="G16" s="21"/>
      <c r="H16" s="21"/>
      <c r="I16" s="21"/>
      <c r="J16" s="22"/>
      <c r="K16" s="13">
        <v>682213.2</v>
      </c>
      <c r="L16" s="13">
        <v>744798.3</v>
      </c>
      <c r="M16" s="13">
        <v>154535.9</v>
      </c>
      <c r="N16" s="13">
        <f t="shared" si="0"/>
        <v>527677.29999999993</v>
      </c>
      <c r="O16" s="11">
        <f t="shared" si="1"/>
        <v>22.652141588582573</v>
      </c>
      <c r="P16" s="11">
        <f t="shared" si="2"/>
        <v>590262.4</v>
      </c>
      <c r="Q16" s="11">
        <f t="shared" si="3"/>
        <v>20.748691289977433</v>
      </c>
      <c r="R16" s="13">
        <v>145407.6</v>
      </c>
      <c r="S16" s="11">
        <f t="shared" si="4"/>
        <v>106.27773238812826</v>
      </c>
    </row>
    <row r="17" spans="1:19" ht="34.5" customHeight="1">
      <c r="B17" s="9"/>
      <c r="C17" s="28" t="s">
        <v>11</v>
      </c>
      <c r="D17" s="21"/>
      <c r="E17" s="21"/>
      <c r="F17" s="21"/>
      <c r="G17" s="21"/>
      <c r="H17" s="21"/>
      <c r="I17" s="21"/>
      <c r="J17" s="22"/>
      <c r="K17" s="13">
        <v>74349</v>
      </c>
      <c r="L17" s="16">
        <v>86036.3</v>
      </c>
      <c r="M17" s="13">
        <v>14272.4</v>
      </c>
      <c r="N17" s="13">
        <f t="shared" si="0"/>
        <v>60076.6</v>
      </c>
      <c r="O17" s="11">
        <f t="shared" si="1"/>
        <v>19.196492219128704</v>
      </c>
      <c r="P17" s="11">
        <f t="shared" si="2"/>
        <v>71763.900000000009</v>
      </c>
      <c r="Q17" s="11">
        <f t="shared" si="3"/>
        <v>16.588811931707895</v>
      </c>
      <c r="R17" s="13">
        <v>13650.1</v>
      </c>
      <c r="S17" s="11">
        <f t="shared" si="4"/>
        <v>104.55894096013949</v>
      </c>
    </row>
    <row r="18" spans="1:19" ht="23.25" customHeight="1">
      <c r="B18" s="9"/>
      <c r="C18" s="28" t="s">
        <v>12</v>
      </c>
      <c r="D18" s="21"/>
      <c r="E18" s="21"/>
      <c r="F18" s="21"/>
      <c r="G18" s="21"/>
      <c r="H18" s="21"/>
      <c r="I18" s="21"/>
      <c r="J18" s="22"/>
      <c r="K18" s="16">
        <v>365080</v>
      </c>
      <c r="L18" s="13">
        <v>562647.80000000005</v>
      </c>
      <c r="M18" s="16">
        <v>41739</v>
      </c>
      <c r="N18" s="13">
        <f t="shared" si="0"/>
        <v>323341</v>
      </c>
      <c r="O18" s="11">
        <f t="shared" si="1"/>
        <v>11.432836638544975</v>
      </c>
      <c r="P18" s="11">
        <f t="shared" si="2"/>
        <v>520908.80000000005</v>
      </c>
      <c r="Q18" s="11">
        <f t="shared" si="3"/>
        <v>7.4183174625405091</v>
      </c>
      <c r="R18" s="13">
        <v>85485.6</v>
      </c>
      <c r="S18" s="11">
        <f t="shared" si="4"/>
        <v>48.825767146747516</v>
      </c>
    </row>
    <row r="19" spans="1:19" ht="23.25" customHeight="1">
      <c r="B19" s="9"/>
      <c r="C19" s="28" t="s">
        <v>13</v>
      </c>
      <c r="D19" s="21"/>
      <c r="E19" s="21"/>
      <c r="F19" s="21"/>
      <c r="G19" s="21"/>
      <c r="H19" s="21"/>
      <c r="I19" s="21"/>
      <c r="J19" s="22"/>
      <c r="K19" s="16">
        <v>131586.20000000001</v>
      </c>
      <c r="L19" s="13">
        <v>131586.20000000001</v>
      </c>
      <c r="M19" s="13">
        <v>22403.1</v>
      </c>
      <c r="N19" s="13">
        <f t="shared" si="0"/>
        <v>109183.1</v>
      </c>
      <c r="O19" s="11">
        <f t="shared" si="1"/>
        <v>17.025417558984145</v>
      </c>
      <c r="P19" s="11">
        <f t="shared" si="2"/>
        <v>109183.1</v>
      </c>
      <c r="Q19" s="11">
        <f t="shared" si="3"/>
        <v>17.025417558984145</v>
      </c>
      <c r="R19" s="13">
        <v>20483.400000000001</v>
      </c>
      <c r="S19" s="11">
        <f t="shared" si="4"/>
        <v>109.37197926125543</v>
      </c>
    </row>
    <row r="20" spans="1:19" ht="15" customHeight="1">
      <c r="B20" s="9"/>
      <c r="C20" s="28" t="s">
        <v>14</v>
      </c>
      <c r="D20" s="21"/>
      <c r="E20" s="21"/>
      <c r="F20" s="21"/>
      <c r="G20" s="21"/>
      <c r="H20" s="21"/>
      <c r="I20" s="21"/>
      <c r="J20" s="22"/>
      <c r="K20" s="16">
        <v>14623</v>
      </c>
      <c r="L20" s="13">
        <v>0</v>
      </c>
      <c r="M20" s="13">
        <v>0</v>
      </c>
      <c r="N20" s="13">
        <f t="shared" si="0"/>
        <v>14623</v>
      </c>
      <c r="O20" s="11">
        <v>0</v>
      </c>
      <c r="P20" s="11">
        <f t="shared" si="2"/>
        <v>0</v>
      </c>
      <c r="Q20" s="11">
        <v>0</v>
      </c>
      <c r="R20" s="13">
        <v>0</v>
      </c>
      <c r="S20" s="11"/>
    </row>
    <row r="21" spans="1:19" ht="23.25" customHeight="1">
      <c r="B21" s="9"/>
      <c r="C21" s="28" t="s">
        <v>15</v>
      </c>
      <c r="D21" s="21"/>
      <c r="E21" s="21"/>
      <c r="F21" s="21"/>
      <c r="G21" s="21"/>
      <c r="H21" s="21"/>
      <c r="I21" s="21"/>
      <c r="J21" s="22"/>
      <c r="K21" s="16">
        <v>1590627.1</v>
      </c>
      <c r="L21" s="13">
        <v>1880695.1</v>
      </c>
      <c r="M21" s="13">
        <v>238155.9</v>
      </c>
      <c r="N21" s="13">
        <f t="shared" si="0"/>
        <v>1352471.2000000002</v>
      </c>
      <c r="O21" s="11">
        <f t="shared" si="1"/>
        <v>14.972453317311141</v>
      </c>
      <c r="P21" s="11">
        <f t="shared" si="2"/>
        <v>1642539.2000000002</v>
      </c>
      <c r="Q21" s="11">
        <f t="shared" si="3"/>
        <v>12.663185010690995</v>
      </c>
      <c r="R21" s="13">
        <v>191589.6</v>
      </c>
      <c r="S21" s="11">
        <f t="shared" si="4"/>
        <v>124.30523368700597</v>
      </c>
    </row>
    <row r="22" spans="1:19" ht="23.25" customHeight="1">
      <c r="B22" s="9"/>
      <c r="C22" s="20" t="s">
        <v>25</v>
      </c>
      <c r="D22" s="21"/>
      <c r="E22" s="21"/>
      <c r="F22" s="21"/>
      <c r="G22" s="21"/>
      <c r="H22" s="21"/>
      <c r="I22" s="21"/>
      <c r="J22" s="22"/>
      <c r="K22" s="16">
        <v>236353.7</v>
      </c>
      <c r="L22" s="13">
        <v>236353.6</v>
      </c>
      <c r="M22" s="13">
        <v>0</v>
      </c>
      <c r="N22" s="13">
        <f t="shared" si="0"/>
        <v>236353.7</v>
      </c>
      <c r="O22" s="11">
        <v>0</v>
      </c>
      <c r="P22" s="11">
        <f t="shared" si="2"/>
        <v>236353.6</v>
      </c>
      <c r="Q22" s="11">
        <f t="shared" si="3"/>
        <v>0</v>
      </c>
      <c r="R22" s="13">
        <v>0</v>
      </c>
      <c r="S22" s="11"/>
    </row>
    <row r="23" spans="1:19" ht="23.25" customHeight="1">
      <c r="B23" s="9"/>
      <c r="C23" s="28" t="s">
        <v>16</v>
      </c>
      <c r="D23" s="21"/>
      <c r="E23" s="21"/>
      <c r="F23" s="21"/>
      <c r="G23" s="21"/>
      <c r="H23" s="21"/>
      <c r="I23" s="21"/>
      <c r="J23" s="22"/>
      <c r="K23" s="16">
        <v>564428.4</v>
      </c>
      <c r="L23" s="13">
        <v>586386.4</v>
      </c>
      <c r="M23" s="13">
        <v>4201.8999999999996</v>
      </c>
      <c r="N23" s="13">
        <f t="shared" si="0"/>
        <v>560226.5</v>
      </c>
      <c r="O23" s="11">
        <f t="shared" si="1"/>
        <v>0.74445226356434213</v>
      </c>
      <c r="P23" s="11">
        <f t="shared" si="2"/>
        <v>582184.5</v>
      </c>
      <c r="Q23" s="11">
        <f t="shared" si="3"/>
        <v>0.71657528210067623</v>
      </c>
      <c r="R23" s="13">
        <v>0</v>
      </c>
      <c r="S23" s="11"/>
    </row>
    <row r="24" spans="1:19" ht="23.25" customHeight="1">
      <c r="B24" s="9"/>
      <c r="C24" s="28" t="s">
        <v>17</v>
      </c>
      <c r="D24" s="21"/>
      <c r="E24" s="21"/>
      <c r="F24" s="21"/>
      <c r="G24" s="21"/>
      <c r="H24" s="21"/>
      <c r="I24" s="21"/>
      <c r="J24" s="22"/>
      <c r="K24" s="16">
        <v>18681.599999999999</v>
      </c>
      <c r="L24" s="13">
        <v>18681.599999999999</v>
      </c>
      <c r="M24" s="13">
        <v>2927</v>
      </c>
      <c r="N24" s="13">
        <f t="shared" si="0"/>
        <v>15754.599999999999</v>
      </c>
      <c r="O24" s="11">
        <f t="shared" si="1"/>
        <v>15.667822884549505</v>
      </c>
      <c r="P24" s="11">
        <f t="shared" si="2"/>
        <v>15754.599999999999</v>
      </c>
      <c r="Q24" s="11">
        <f t="shared" si="3"/>
        <v>15.667822884549503</v>
      </c>
      <c r="R24" s="13">
        <v>3010.2</v>
      </c>
      <c r="S24" s="11">
        <f t="shared" si="4"/>
        <v>97.236064048900403</v>
      </c>
    </row>
    <row r="25" spans="1:19" ht="15" customHeight="1">
      <c r="B25" s="9"/>
      <c r="C25" s="28" t="s">
        <v>18</v>
      </c>
      <c r="D25" s="21"/>
      <c r="E25" s="21"/>
      <c r="F25" s="21"/>
      <c r="G25" s="21"/>
      <c r="H25" s="21"/>
      <c r="I25" s="21"/>
      <c r="J25" s="22"/>
      <c r="K25" s="16">
        <v>33716</v>
      </c>
      <c r="L25" s="13">
        <v>46035</v>
      </c>
      <c r="M25" s="13">
        <v>3867.9</v>
      </c>
      <c r="N25" s="13">
        <f t="shared" si="0"/>
        <v>29848.1</v>
      </c>
      <c r="O25" s="11">
        <f t="shared" si="1"/>
        <v>11.472001423656424</v>
      </c>
      <c r="P25" s="11">
        <f t="shared" si="2"/>
        <v>42167.1</v>
      </c>
      <c r="Q25" s="11">
        <f t="shared" si="3"/>
        <v>8.4020853698273061</v>
      </c>
      <c r="R25" s="13">
        <v>53208.6</v>
      </c>
      <c r="S25" s="11">
        <f t="shared" si="4"/>
        <v>7.2693136071988365</v>
      </c>
    </row>
    <row r="26" spans="1:19">
      <c r="B26" s="30" t="s">
        <v>19</v>
      </c>
      <c r="C26" s="31"/>
      <c r="D26" s="31"/>
      <c r="E26" s="31"/>
      <c r="F26" s="31"/>
      <c r="G26" s="31"/>
      <c r="H26" s="31"/>
      <c r="I26" s="31"/>
      <c r="J26" s="32"/>
      <c r="K26" s="14">
        <f>SUM(K5:K25)</f>
        <v>11992512.999999998</v>
      </c>
      <c r="L26" s="14">
        <f>SUM(L5:L25)</f>
        <v>13000318.600000001</v>
      </c>
      <c r="M26" s="14">
        <f>SUM(M5:M25)</f>
        <v>1794743.0999999996</v>
      </c>
      <c r="N26" s="17">
        <f t="shared" si="0"/>
        <v>10197769.899999999</v>
      </c>
      <c r="O26" s="12">
        <f t="shared" si="1"/>
        <v>14.965529743432423</v>
      </c>
      <c r="P26" s="12">
        <f t="shared" si="2"/>
        <v>11205575.500000002</v>
      </c>
      <c r="Q26" s="12">
        <f t="shared" si="3"/>
        <v>13.805377815894445</v>
      </c>
      <c r="R26" s="14">
        <f>SUM(R5:R25)</f>
        <v>1800884.4000000001</v>
      </c>
      <c r="S26" s="11">
        <f t="shared" si="4"/>
        <v>99.658984219087003</v>
      </c>
    </row>
    <row r="27" spans="1:19">
      <c r="A27" s="6"/>
      <c r="B27" s="6"/>
      <c r="C27" s="1"/>
      <c r="D27" s="1"/>
      <c r="E27" s="1"/>
      <c r="F27" s="2"/>
    </row>
    <row r="28" spans="1:19" ht="36" customHeight="1">
      <c r="A28" s="23"/>
      <c r="B28" s="23"/>
      <c r="C28" s="1"/>
      <c r="D28" s="26"/>
      <c r="E28" s="27"/>
      <c r="F28" s="4"/>
    </row>
    <row r="29" spans="1:19" ht="15" customHeight="1">
      <c r="A29" s="7"/>
      <c r="B29" s="8"/>
      <c r="C29" s="1"/>
      <c r="D29" s="24"/>
      <c r="E29" s="25"/>
      <c r="F29" s="3"/>
    </row>
    <row r="30" spans="1:19">
      <c r="A30" s="5"/>
      <c r="B30" s="5"/>
      <c r="C30" s="5"/>
      <c r="D30" s="5"/>
      <c r="E30" s="5"/>
    </row>
    <row r="31" spans="1:19">
      <c r="A31" s="5"/>
      <c r="B31" s="5"/>
      <c r="C31" s="5"/>
      <c r="D31" s="5"/>
      <c r="E31" s="5"/>
    </row>
  </sheetData>
  <mergeCells count="28">
    <mergeCell ref="D1:S1"/>
    <mergeCell ref="C24:J24"/>
    <mergeCell ref="C25:J25"/>
    <mergeCell ref="B26:J26"/>
    <mergeCell ref="C21:J21"/>
    <mergeCell ref="C22:J22"/>
    <mergeCell ref="C23:J23"/>
    <mergeCell ref="C18:J18"/>
    <mergeCell ref="C19:J19"/>
    <mergeCell ref="C20:J20"/>
    <mergeCell ref="C15:J15"/>
    <mergeCell ref="C16:J16"/>
    <mergeCell ref="C17:J17"/>
    <mergeCell ref="C12:J12"/>
    <mergeCell ref="C13:J13"/>
    <mergeCell ref="C14:J14"/>
    <mergeCell ref="B3:J3"/>
    <mergeCell ref="B4:J4"/>
    <mergeCell ref="C5:J5"/>
    <mergeCell ref="A28:B28"/>
    <mergeCell ref="D29:E29"/>
    <mergeCell ref="D28:E28"/>
    <mergeCell ref="C9:J9"/>
    <mergeCell ref="C10:J10"/>
    <mergeCell ref="C11:J11"/>
    <mergeCell ref="C6:J6"/>
    <mergeCell ref="C7:J7"/>
    <mergeCell ref="C8:J8"/>
  </mergeCells>
  <pageMargins left="3.937007874015748E-2" right="3.937007874015748E-2" top="0.39370078740157483" bottom="0.23622047244094491" header="0.11811023622047245" footer="0.11811023622047245"/>
  <pageSetup paperSize="9" scale="77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2024-04-19T06:40:10Z</cp:lastPrinted>
  <dcterms:created xsi:type="dcterms:W3CDTF">2020-10-20T06:33:59Z</dcterms:created>
  <dcterms:modified xsi:type="dcterms:W3CDTF">2025-04-14T06:54:25Z</dcterms:modified>
</cp:coreProperties>
</file>